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d1ecd\Documents\qPCR RNA edits\JAC-01\Liver\"/>
    </mc:Choice>
  </mc:AlternateContent>
  <xr:revisionPtr revIDLastSave="0" documentId="13_ncr:1_{628D963A-9772-4D32-A5EB-73F687B816A3}" xr6:coauthVersionLast="47" xr6:coauthVersionMax="47" xr10:uidLastSave="{00000000-0000-0000-0000-000000000000}"/>
  <bookViews>
    <workbookView xWindow="13590" yWindow="15" windowWidth="14955" windowHeight="151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1" l="1"/>
  <c r="J24" i="1"/>
  <c r="J25" i="1"/>
  <c r="J26" i="1"/>
  <c r="J27" i="1"/>
  <c r="J28" i="1"/>
  <c r="J23" i="1"/>
  <c r="J15" i="1"/>
  <c r="J16" i="1"/>
  <c r="J17" i="1"/>
  <c r="J18" i="1"/>
  <c r="J19" i="1"/>
  <c r="J14" i="1"/>
  <c r="J6" i="1"/>
  <c r="J7" i="1"/>
  <c r="K7" i="1" s="1"/>
  <c r="J8" i="1"/>
  <c r="J9" i="1"/>
  <c r="J10" i="1"/>
  <c r="J5" i="1"/>
  <c r="K6" i="1" l="1"/>
  <c r="K24" i="1"/>
  <c r="K26" i="1"/>
  <c r="K27" i="1"/>
  <c r="K28" i="1"/>
  <c r="K23" i="1"/>
  <c r="I24" i="1"/>
  <c r="I25" i="1"/>
  <c r="I26" i="1"/>
  <c r="I27" i="1"/>
  <c r="I28" i="1"/>
  <c r="I23" i="1"/>
  <c r="K15" i="1"/>
  <c r="K16" i="1"/>
  <c r="K17" i="1"/>
  <c r="K18" i="1"/>
  <c r="K19" i="1"/>
  <c r="K14" i="1"/>
  <c r="I15" i="1"/>
  <c r="I16" i="1"/>
  <c r="I17" i="1"/>
  <c r="I18" i="1"/>
  <c r="I19" i="1"/>
  <c r="I14" i="1"/>
  <c r="K8" i="1"/>
  <c r="K9" i="1"/>
  <c r="K10" i="1"/>
  <c r="K5" i="1"/>
  <c r="I6" i="1"/>
  <c r="I7" i="1"/>
  <c r="I8" i="1"/>
  <c r="I9" i="1"/>
  <c r="I10" i="1"/>
  <c r="I5" i="1"/>
</calcChain>
</file>

<file path=xl/sharedStrings.xml><?xml version="1.0" encoding="utf-8"?>
<sst xmlns="http://schemas.openxmlformats.org/spreadsheetml/2006/main" count="55" uniqueCount="21">
  <si>
    <t>DNA liver summary sheet</t>
  </si>
  <si>
    <t>Extraction 1</t>
  </si>
  <si>
    <t>Average AP4B1</t>
  </si>
  <si>
    <t>Average GAPDH</t>
  </si>
  <si>
    <t>delta CT</t>
  </si>
  <si>
    <t>delta delta CT</t>
  </si>
  <si>
    <t>WT</t>
  </si>
  <si>
    <t>Hom UT</t>
  </si>
  <si>
    <t>V5 only (CM)</t>
  </si>
  <si>
    <t>V5 only (fv)</t>
  </si>
  <si>
    <t>V5_AP4B1 (cm)</t>
  </si>
  <si>
    <t>V5_AP4B1 (FV)</t>
  </si>
  <si>
    <t>Extraction 2</t>
  </si>
  <si>
    <t>average ap4</t>
  </si>
  <si>
    <t>average gadph</t>
  </si>
  <si>
    <t>V5 only (cm)</t>
  </si>
  <si>
    <t>V5_AP4B1 (fv)</t>
  </si>
  <si>
    <t>Extraction 3</t>
  </si>
  <si>
    <t>delta delta ct (WT)</t>
  </si>
  <si>
    <t xml:space="preserve">Relative expression per total RNA </t>
  </si>
  <si>
    <t>per ng 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</si>
</sst>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b/>
      <sz val="8"/>
      <color theme="1"/>
      <name val="&quot;Microsoft Sans Serif&quot;"/>
    </font>
    <font>
      <b/>
      <sz val="8"/>
      <name val="&quot;Microsoft Sans Serif&quot;"/>
    </font>
    <font>
      <b/>
      <sz val="8"/>
      <color theme="1"/>
      <name val="&quot;Helvetica Neue&quot;"/>
    </font>
    <font>
      <sz val="11"/>
      <color theme="1"/>
      <name val="Calibri"/>
    </font>
    <font>
      <sz val="12"/>
      <color rgb="FF000000"/>
      <name val="Calibri"/>
    </font>
    <font>
      <b/>
      <sz val="10"/>
      <name val="Arial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2EFDA"/>
        <bgColor rgb="FFE2EFDA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6" fillId="0" borderId="0" xfId="0" applyFont="1"/>
    <xf numFmtId="0" fontId="7" fillId="2" borderId="0" xfId="0" applyFont="1" applyFill="1" applyAlignment="1">
      <alignment horizontal="right"/>
    </xf>
    <xf numFmtId="0" fontId="6" fillId="0" borderId="1" xfId="0" applyFont="1" applyBorder="1" applyAlignment="1">
      <alignment horizontal="right"/>
    </xf>
    <xf numFmtId="0" fontId="7" fillId="2" borderId="0" xfId="0" applyFont="1" applyFill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/>
    <xf numFmtId="0" fontId="5" fillId="0" borderId="0" xfId="0" applyFont="1" applyAlignment="1">
      <alignment horizontal="center" wrapText="1"/>
    </xf>
    <xf numFmtId="0" fontId="9" fillId="0" borderId="2" xfId="0" applyFont="1" applyBorder="1"/>
    <xf numFmtId="0" fontId="9" fillId="0" borderId="2" xfId="0" applyFont="1" applyBorder="1" applyAlignment="1">
      <alignment horizontal="right" wrapText="1"/>
    </xf>
    <xf numFmtId="0" fontId="9" fillId="0" borderId="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28"/>
  <sheetViews>
    <sheetView tabSelected="1" topLeftCell="E1" workbookViewId="0">
      <selection activeCell="K28" sqref="K28"/>
    </sheetView>
  </sheetViews>
  <sheetFormatPr defaultColWidth="14.42578125" defaultRowHeight="15.75" customHeight="1"/>
  <cols>
    <col min="9" max="9" width="19" customWidth="1"/>
    <col min="10" max="10" width="31.85546875" customWidth="1"/>
  </cols>
  <sheetData>
    <row r="1" spans="1:11" ht="12.75">
      <c r="A1" s="1" t="s">
        <v>0</v>
      </c>
    </row>
    <row r="3" spans="1:11" ht="12.75">
      <c r="A3" s="2" t="s">
        <v>1</v>
      </c>
    </row>
    <row r="4" spans="1:11" ht="12.75">
      <c r="C4" s="2" t="s">
        <v>2</v>
      </c>
      <c r="D4" s="2" t="s">
        <v>3</v>
      </c>
      <c r="E4" s="2" t="s">
        <v>4</v>
      </c>
      <c r="F4" s="2" t="s">
        <v>5</v>
      </c>
      <c r="I4" s="2" t="s">
        <v>18</v>
      </c>
      <c r="J4" s="2" t="s">
        <v>19</v>
      </c>
      <c r="K4" s="2" t="s">
        <v>20</v>
      </c>
    </row>
    <row r="5" spans="1:11" ht="12.75">
      <c r="A5" s="1" t="s">
        <v>6</v>
      </c>
      <c r="B5" s="1">
        <v>282029</v>
      </c>
      <c r="C5" s="1">
        <v>33.927408249999999</v>
      </c>
      <c r="D5" s="1">
        <v>21.887796080000001</v>
      </c>
      <c r="E5" s="1">
        <v>12.03961217</v>
      </c>
      <c r="F5" s="1">
        <v>1.6356288800000001</v>
      </c>
      <c r="G5" s="1">
        <v>0.32183008899999999</v>
      </c>
      <c r="H5" s="1" t="s">
        <v>6</v>
      </c>
      <c r="I5">
        <f>E5-$E$5</f>
        <v>0</v>
      </c>
      <c r="J5">
        <f>2^(-I5)</f>
        <v>1</v>
      </c>
      <c r="K5">
        <f>J5/20</f>
        <v>0.05</v>
      </c>
    </row>
    <row r="6" spans="1:11" ht="12.75">
      <c r="A6" s="1" t="s">
        <v>7</v>
      </c>
      <c r="B6" s="1">
        <v>281228</v>
      </c>
      <c r="C6" s="1">
        <v>32.837499370000003</v>
      </c>
      <c r="D6" s="1">
        <v>22.43351608</v>
      </c>
      <c r="E6" s="1">
        <v>10.403983289999999</v>
      </c>
      <c r="F6" s="1">
        <v>0</v>
      </c>
      <c r="G6" s="1">
        <v>1</v>
      </c>
      <c r="H6" s="1" t="s">
        <v>7</v>
      </c>
      <c r="I6">
        <f t="shared" ref="I6:I10" si="0">E6-$E$5</f>
        <v>-1.6356288800000005</v>
      </c>
      <c r="J6">
        <f t="shared" ref="J6:J10" si="1">2^(-I6)</f>
        <v>3.1072296661322283</v>
      </c>
      <c r="K6">
        <f>J6/20</f>
        <v>0.15536148330661143</v>
      </c>
    </row>
    <row r="7" spans="1:11" ht="12.75">
      <c r="A7" s="1" t="s">
        <v>8</v>
      </c>
      <c r="B7" s="1">
        <v>281230</v>
      </c>
      <c r="C7" s="1">
        <v>33.483138220000001</v>
      </c>
      <c r="D7" s="1">
        <v>22.125057080000001</v>
      </c>
      <c r="E7" s="1">
        <v>11.358081139999999</v>
      </c>
      <c r="F7" s="1">
        <v>0.95409785000000003</v>
      </c>
      <c r="G7" s="1">
        <v>0.51616425799999999</v>
      </c>
      <c r="H7" s="1" t="s">
        <v>8</v>
      </c>
      <c r="I7">
        <f t="shared" si="0"/>
        <v>-0.68153103000000037</v>
      </c>
      <c r="J7">
        <f t="shared" si="1"/>
        <v>1.6038408950442662</v>
      </c>
      <c r="K7">
        <f t="shared" ref="K7:K10" si="2">J7/20</f>
        <v>8.019204475221331E-2</v>
      </c>
    </row>
    <row r="8" spans="1:11" ht="12.75">
      <c r="A8" s="1" t="s">
        <v>9</v>
      </c>
      <c r="B8" s="1">
        <v>282038</v>
      </c>
      <c r="C8" s="1">
        <v>33.026970890000001</v>
      </c>
      <c r="D8" s="1">
        <v>21.090996669999999</v>
      </c>
      <c r="E8" s="1">
        <v>11.93597422</v>
      </c>
      <c r="F8" s="1">
        <v>1.5319909249999999</v>
      </c>
      <c r="G8" s="1">
        <v>0.34579983240000001</v>
      </c>
      <c r="H8" s="1" t="s">
        <v>9</v>
      </c>
      <c r="I8">
        <f t="shared" si="0"/>
        <v>-0.10363794999999953</v>
      </c>
      <c r="J8">
        <f t="shared" si="1"/>
        <v>1.0744794941594649</v>
      </c>
      <c r="K8">
        <f t="shared" si="2"/>
        <v>5.3723974707973243E-2</v>
      </c>
    </row>
    <row r="9" spans="1:11" ht="12.75">
      <c r="A9" s="1" t="s">
        <v>10</v>
      </c>
      <c r="B9" s="1">
        <v>282036</v>
      </c>
      <c r="C9" s="1">
        <v>24.087945220000002</v>
      </c>
      <c r="D9" s="1">
        <v>20.889838999999998</v>
      </c>
      <c r="E9" s="1">
        <v>3.198106219</v>
      </c>
      <c r="F9" s="1">
        <v>-7.2058770729999999</v>
      </c>
      <c r="G9" s="1">
        <v>147.6335775</v>
      </c>
      <c r="H9" s="1" t="s">
        <v>10</v>
      </c>
      <c r="I9">
        <f t="shared" si="0"/>
        <v>-8.8415059510000003</v>
      </c>
      <c r="J9">
        <f t="shared" si="1"/>
        <v>458.73143130931135</v>
      </c>
      <c r="K9">
        <f t="shared" si="2"/>
        <v>22.936571565465567</v>
      </c>
    </row>
    <row r="10" spans="1:11" ht="12.75">
      <c r="A10" s="1" t="s">
        <v>11</v>
      </c>
      <c r="B10" s="1">
        <v>284225</v>
      </c>
      <c r="C10" s="1">
        <v>26.088777440000001</v>
      </c>
      <c r="D10" s="1">
        <v>21.390035189999999</v>
      </c>
      <c r="E10" s="1">
        <v>4.6987422399999996</v>
      </c>
      <c r="F10" s="1">
        <v>-5.7052410509999998</v>
      </c>
      <c r="G10" s="1">
        <v>52.173345869999999</v>
      </c>
      <c r="H10" s="1" t="s">
        <v>11</v>
      </c>
      <c r="I10">
        <f t="shared" si="0"/>
        <v>-7.3408699300000002</v>
      </c>
      <c r="J10">
        <f t="shared" si="1"/>
        <v>162.1145679485968</v>
      </c>
      <c r="K10">
        <f t="shared" si="2"/>
        <v>8.1057283974298393</v>
      </c>
    </row>
    <row r="12" spans="1:11" ht="12.75">
      <c r="A12" s="2" t="s">
        <v>12</v>
      </c>
    </row>
    <row r="13" spans="1:11" ht="12.75">
      <c r="A13" s="3"/>
      <c r="B13" s="4"/>
      <c r="C13" s="3" t="s">
        <v>13</v>
      </c>
      <c r="D13" s="3" t="s">
        <v>14</v>
      </c>
      <c r="E13" s="5" t="s">
        <v>4</v>
      </c>
      <c r="F13" s="6" t="s">
        <v>5</v>
      </c>
      <c r="G13" s="3"/>
    </row>
    <row r="14" spans="1:11" ht="15.75" customHeight="1">
      <c r="A14" s="7" t="s">
        <v>6</v>
      </c>
      <c r="B14" s="8">
        <v>282041</v>
      </c>
      <c r="C14" s="3">
        <v>30.89</v>
      </c>
      <c r="D14" s="3">
        <v>20.89</v>
      </c>
      <c r="E14" s="3">
        <v>9.9995026879798008</v>
      </c>
      <c r="F14" s="3">
        <v>-0.42597351881040002</v>
      </c>
      <c r="G14" s="9">
        <v>1.343478765</v>
      </c>
      <c r="H14" s="1" t="s">
        <v>6</v>
      </c>
      <c r="I14">
        <f>E14-$E$14</f>
        <v>0</v>
      </c>
      <c r="J14">
        <f>2^(-I14)</f>
        <v>1</v>
      </c>
      <c r="K14">
        <f>J14/20</f>
        <v>0.05</v>
      </c>
    </row>
    <row r="15" spans="1:11" ht="15.75" customHeight="1">
      <c r="A15" s="7" t="s">
        <v>7</v>
      </c>
      <c r="B15" s="10">
        <v>282035</v>
      </c>
      <c r="C15" s="3">
        <v>30.85</v>
      </c>
      <c r="D15" s="3">
        <v>20.420000000000002</v>
      </c>
      <c r="E15" s="3">
        <v>10.425476206790201</v>
      </c>
      <c r="F15" s="3">
        <v>0</v>
      </c>
      <c r="G15" s="11">
        <v>1</v>
      </c>
      <c r="H15" s="1" t="s">
        <v>7</v>
      </c>
      <c r="I15">
        <f t="shared" ref="I15:I19" si="3">E15-$E$14</f>
        <v>0.42597351881039991</v>
      </c>
      <c r="J15">
        <f t="shared" ref="J15:J19" si="4">2^(-I15)</f>
        <v>0.74433629001986545</v>
      </c>
      <c r="K15">
        <f t="shared" ref="K15:K19" si="5">J15/20</f>
        <v>3.7216814500993275E-2</v>
      </c>
    </row>
    <row r="16" spans="1:11" ht="15.75" customHeight="1">
      <c r="A16" s="7" t="s">
        <v>15</v>
      </c>
      <c r="B16" s="10">
        <v>284231</v>
      </c>
      <c r="C16" s="3">
        <v>31.3</v>
      </c>
      <c r="D16" s="3">
        <v>21.39</v>
      </c>
      <c r="E16" s="3">
        <v>9.9089770149384009</v>
      </c>
      <c r="F16" s="3">
        <v>-0.51649919185180004</v>
      </c>
      <c r="G16" s="11">
        <v>1.430479866</v>
      </c>
      <c r="H16" s="1" t="s">
        <v>8</v>
      </c>
      <c r="I16">
        <f t="shared" si="3"/>
        <v>-9.0525673041399912E-2</v>
      </c>
      <c r="J16">
        <f t="shared" si="4"/>
        <v>1.0647580763891025</v>
      </c>
      <c r="K16">
        <f t="shared" si="5"/>
        <v>5.3237903819455125E-2</v>
      </c>
    </row>
    <row r="17" spans="1:11" ht="15.75" customHeight="1">
      <c r="A17" s="7" t="s">
        <v>9</v>
      </c>
      <c r="B17" s="10">
        <v>284230</v>
      </c>
      <c r="C17" s="3">
        <v>31.59</v>
      </c>
      <c r="D17" s="3">
        <v>20.53</v>
      </c>
      <c r="E17" s="3">
        <v>11.0589641405557</v>
      </c>
      <c r="F17" s="3">
        <v>0.63348793376550006</v>
      </c>
      <c r="G17" s="11">
        <v>0.64461607300000001</v>
      </c>
      <c r="H17" s="1" t="s">
        <v>9</v>
      </c>
      <c r="I17">
        <f t="shared" si="3"/>
        <v>1.0594614525758992</v>
      </c>
      <c r="J17">
        <f t="shared" si="4"/>
        <v>0.47981113619684645</v>
      </c>
      <c r="K17">
        <f t="shared" si="5"/>
        <v>2.3990556809842321E-2</v>
      </c>
    </row>
    <row r="18" spans="1:11" ht="15.75" customHeight="1">
      <c r="A18" s="7" t="s">
        <v>10</v>
      </c>
      <c r="B18" s="10">
        <v>285103</v>
      </c>
      <c r="C18" s="3">
        <v>25.6</v>
      </c>
      <c r="D18" s="3">
        <v>20.96</v>
      </c>
      <c r="E18" s="3">
        <v>4.6415890560966</v>
      </c>
      <c r="F18" s="3">
        <v>-5.7838871506935998</v>
      </c>
      <c r="G18" s="11">
        <v>55.09643818</v>
      </c>
      <c r="H18" s="1" t="s">
        <v>10</v>
      </c>
      <c r="I18">
        <f t="shared" si="3"/>
        <v>-5.3579136318832008</v>
      </c>
      <c r="J18">
        <f t="shared" si="4"/>
        <v>41.010278385829416</v>
      </c>
      <c r="K18">
        <f t="shared" si="5"/>
        <v>2.050513919291471</v>
      </c>
    </row>
    <row r="19" spans="1:11" ht="15.75" customHeight="1">
      <c r="A19" s="7" t="s">
        <v>16</v>
      </c>
      <c r="B19" s="10">
        <v>285101</v>
      </c>
      <c r="C19" s="3">
        <v>23.97</v>
      </c>
      <c r="D19" s="3">
        <v>20.97</v>
      </c>
      <c r="E19" s="3">
        <v>3.0011184943222999</v>
      </c>
      <c r="F19" s="3">
        <v>-7.4243577124679003</v>
      </c>
      <c r="G19" s="11">
        <v>171.77279010000001</v>
      </c>
      <c r="H19" s="1" t="s">
        <v>11</v>
      </c>
      <c r="I19">
        <f t="shared" si="3"/>
        <v>-6.9983841936575004</v>
      </c>
      <c r="J19">
        <f t="shared" si="4"/>
        <v>127.85672132427331</v>
      </c>
      <c r="K19">
        <f t="shared" si="5"/>
        <v>6.3928360662136656</v>
      </c>
    </row>
    <row r="21" spans="1:11" ht="12.75">
      <c r="A21" s="12" t="s">
        <v>17</v>
      </c>
    </row>
    <row r="22" spans="1:11" ht="12.75">
      <c r="A22" s="3"/>
      <c r="B22" s="1"/>
      <c r="C22" s="3" t="s">
        <v>13</v>
      </c>
      <c r="D22" s="3" t="s">
        <v>14</v>
      </c>
      <c r="E22" s="5" t="s">
        <v>4</v>
      </c>
      <c r="F22" s="13" t="s">
        <v>5</v>
      </c>
      <c r="G22" s="3"/>
    </row>
    <row r="23" spans="1:11" ht="15.75" customHeight="1">
      <c r="A23" s="14" t="s">
        <v>6</v>
      </c>
      <c r="B23" s="15">
        <v>284224</v>
      </c>
      <c r="C23" s="3">
        <v>29.65</v>
      </c>
      <c r="D23" s="3">
        <v>20.14</v>
      </c>
      <c r="E23" s="3">
        <v>9.51712206630285</v>
      </c>
      <c r="F23" s="3">
        <v>0.1690821507129</v>
      </c>
      <c r="G23" s="3">
        <v>0.88941000000000003</v>
      </c>
      <c r="H23" s="1" t="s">
        <v>6</v>
      </c>
      <c r="I23">
        <f>E23-$E$23</f>
        <v>0</v>
      </c>
      <c r="J23">
        <f>2^(-I23)</f>
        <v>1</v>
      </c>
      <c r="K23">
        <f>J23/20</f>
        <v>0.05</v>
      </c>
    </row>
    <row r="24" spans="1:11" ht="15.75" customHeight="1">
      <c r="A24" s="16" t="s">
        <v>7</v>
      </c>
      <c r="B24" s="15">
        <v>285450</v>
      </c>
      <c r="C24" s="3">
        <v>29.79</v>
      </c>
      <c r="D24" s="3">
        <v>20.440000000000001</v>
      </c>
      <c r="E24" s="3">
        <v>9.3480399155899505</v>
      </c>
      <c r="F24" s="3">
        <v>0</v>
      </c>
      <c r="G24" s="3">
        <v>1</v>
      </c>
      <c r="H24" s="1" t="s">
        <v>7</v>
      </c>
      <c r="I24">
        <f t="shared" ref="I24:I28" si="6">E24-$E$23</f>
        <v>-0.16908215071289945</v>
      </c>
      <c r="J24">
        <f t="shared" ref="J24:J28" si="7">2^(-I24)</f>
        <v>1.1243429448933604</v>
      </c>
      <c r="K24">
        <f t="shared" ref="K24:K28" si="8">J24/20</f>
        <v>5.6217147244668017E-2</v>
      </c>
    </row>
    <row r="25" spans="1:11" ht="15.75" customHeight="1">
      <c r="A25" s="17" t="s">
        <v>15</v>
      </c>
      <c r="B25" s="15">
        <v>285448</v>
      </c>
      <c r="C25" s="3">
        <v>29.36</v>
      </c>
      <c r="D25" s="3">
        <v>20.100000000000001</v>
      </c>
      <c r="E25" s="3">
        <v>9.2614194066481499</v>
      </c>
      <c r="F25" s="3">
        <v>-8.6620508941799998E-2</v>
      </c>
      <c r="G25" s="3">
        <v>1.0618799999999999</v>
      </c>
      <c r="H25" s="1" t="s">
        <v>8</v>
      </c>
      <c r="I25">
        <f t="shared" si="6"/>
        <v>-0.25570265965470007</v>
      </c>
      <c r="J25">
        <f t="shared" si="7"/>
        <v>1.1939170946597213</v>
      </c>
      <c r="K25">
        <f>J25/20</f>
        <v>5.9695854732986067E-2</v>
      </c>
    </row>
    <row r="26" spans="1:11" ht="15.75" customHeight="1">
      <c r="A26" s="18" t="s">
        <v>9</v>
      </c>
      <c r="B26" s="19">
        <v>285451</v>
      </c>
      <c r="C26" s="3">
        <v>31.01</v>
      </c>
      <c r="D26" s="3">
        <v>19.829999999999998</v>
      </c>
      <c r="E26" s="3">
        <v>11.184444521236699</v>
      </c>
      <c r="F26" s="3">
        <v>1.83640460564675</v>
      </c>
      <c r="G26" s="3">
        <v>0.28001999999999999</v>
      </c>
      <c r="H26" s="1" t="s">
        <v>9</v>
      </c>
      <c r="I26">
        <f t="shared" si="6"/>
        <v>1.6673224549338492</v>
      </c>
      <c r="J26">
        <f t="shared" si="7"/>
        <v>0.31483711827832461</v>
      </c>
      <c r="K26">
        <f t="shared" si="8"/>
        <v>1.574185591391623E-2</v>
      </c>
    </row>
    <row r="27" spans="1:11" ht="15.75" customHeight="1">
      <c r="A27" s="18" t="s">
        <v>10</v>
      </c>
      <c r="B27" s="19">
        <v>285449</v>
      </c>
      <c r="C27" s="3">
        <v>24</v>
      </c>
      <c r="D27" s="3">
        <v>20.64</v>
      </c>
      <c r="E27" s="3">
        <v>3.3597944612442499</v>
      </c>
      <c r="F27" s="3">
        <v>-5.9882454543456998</v>
      </c>
      <c r="G27" s="3">
        <v>63.480699999999999</v>
      </c>
      <c r="H27" s="1" t="s">
        <v>10</v>
      </c>
      <c r="I27">
        <f t="shared" si="6"/>
        <v>-6.1573276050586001</v>
      </c>
      <c r="J27">
        <f t="shared" si="7"/>
        <v>71.374043670919264</v>
      </c>
      <c r="K27">
        <f t="shared" si="8"/>
        <v>3.5687021835459634</v>
      </c>
    </row>
    <row r="28" spans="1:11" ht="15.75" customHeight="1">
      <c r="A28" s="18" t="s">
        <v>16</v>
      </c>
      <c r="B28" s="19">
        <v>285452</v>
      </c>
      <c r="C28" s="3">
        <v>24.45</v>
      </c>
      <c r="D28" s="3">
        <v>20.29</v>
      </c>
      <c r="E28" s="3">
        <v>4.1559338802069501</v>
      </c>
      <c r="F28" s="3">
        <v>-5.1921060353830004</v>
      </c>
      <c r="G28" s="3">
        <v>36.5578</v>
      </c>
      <c r="H28" s="1" t="s">
        <v>11</v>
      </c>
      <c r="I28">
        <f t="shared" si="6"/>
        <v>-5.3611881860958999</v>
      </c>
      <c r="J28">
        <f t="shared" si="7"/>
        <v>41.103467101444593</v>
      </c>
      <c r="K28">
        <f t="shared" si="8"/>
        <v>2.0551733550722298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Dawes</dc:creator>
  <cp:lastModifiedBy>Emily Dawes</cp:lastModifiedBy>
  <dcterms:created xsi:type="dcterms:W3CDTF">2024-01-09T15:37:17Z</dcterms:created>
  <dcterms:modified xsi:type="dcterms:W3CDTF">2024-01-11T15:51:28Z</dcterms:modified>
</cp:coreProperties>
</file>